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85" windowHeight="9435" activeTab="1"/>
  </bookViews>
  <sheets>
    <sheet name="Саушинская, 7(2022)" sheetId="5" r:id="rId1"/>
    <sheet name="Саушинская, 7(2023)" sheetId="6" r:id="rId2"/>
  </sheets>
  <externalReferences>
    <externalReference r:id="rId3"/>
    <externalReference r:id="rId4"/>
  </externalReferenc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56" i="6" s="1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3" i="6" s="1"/>
  <c r="E4" i="6"/>
  <c r="F61" i="6" l="1"/>
  <c r="F64" i="6" s="1"/>
  <c r="F68" i="6" s="1"/>
  <c r="F38" i="5"/>
  <c r="F31" i="5"/>
  <c r="F63" i="5" l="1"/>
  <c r="F62" i="5" l="1"/>
  <c r="F57" i="5"/>
  <c r="F21" i="5" l="1"/>
  <c r="G21" i="5"/>
  <c r="E21" i="5"/>
  <c r="G26" i="5" l="1"/>
  <c r="F26" i="5"/>
  <c r="E26" i="5"/>
  <c r="G10" i="5"/>
  <c r="F10" i="5"/>
  <c r="E10" i="5"/>
  <c r="E5" i="5"/>
  <c r="E3" i="5" s="1"/>
  <c r="E4" i="5"/>
  <c r="F45" i="5" l="1"/>
  <c r="F56" i="5" l="1"/>
  <c r="F61" i="5" l="1"/>
  <c r="F64" i="5" s="1"/>
  <c r="F68" i="5" s="1"/>
</calcChain>
</file>

<file path=xl/sharedStrings.xml><?xml version="1.0" encoding="utf-8"?>
<sst xmlns="http://schemas.openxmlformats.org/spreadsheetml/2006/main" count="133" uniqueCount="64">
  <si>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</si>
  <si>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</si>
  <si>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</si>
  <si>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</si>
  <si>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</si>
  <si>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</si>
  <si>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</si>
  <si>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</si>
  <si>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</si>
  <si>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</si>
  <si>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</si>
  <si>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</si>
  <si>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</si>
  <si>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</si>
  <si>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</si>
  <si>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</si>
  <si>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</si>
  <si>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</si>
  <si>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</si>
  <si>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</si>
  <si>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</si>
  <si>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</si>
  <si>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</si>
  <si>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</si>
  <si>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</si>
  <si>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</si>
  <si>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</si>
  <si>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</si>
  <si>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Исполнитель: ПЭО</t>
  </si>
  <si>
    <t>Начисления на соц. страх</t>
  </si>
  <si>
    <t>Прочие прямые затраты, в т.ч. налоги, подготовка кадров</t>
  </si>
  <si>
    <t>в рублях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</si>
  <si>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</si>
  <si>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</si>
  <si>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</si>
  <si>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</si>
  <si>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</si>
  <si>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</si>
  <si>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управление</t>
  </si>
  <si>
    <t>Всего фактических затрат на содержание и управление</t>
  </si>
  <si>
    <t xml:space="preserve">Фактические расходы на содержание  жилого помещения в т.ч.  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</si>
  <si>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</si>
  <si>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</si>
  <si>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</si>
  <si>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</si>
  <si>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</si>
  <si>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</si>
  <si>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</si>
  <si>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</si>
  <si>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</si>
  <si>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</si>
  <si>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</si>
  <si>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</si>
  <si>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</si>
  <si>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</si>
  <si>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</si>
  <si>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"ЖЭУ на Ангарском"  за 2022 год</t>
  </si>
  <si>
    <t>перед собственниками дома по адресу: ул.Саушинская, 7</t>
  </si>
  <si>
    <t>Годовой отчет  управляющей организации ООО "ЖЭУ на Ангарском"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</si>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</sst>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5">
    <xf numFmtId="0" fontId="0" fillId="0" borderId="0" xfId="0"/>
    <xf numFmtId="0" fontId="3" fillId="0" borderId="0" xfId="0" applyFont="1"/>
    <xf numFmtId="0" fontId="5" fillId="0" borderId="0" xfId="0" applyFont="1" applyFill="1" applyBorder="1"/>
    <xf numFmtId="0" fontId="6" fillId="0" borderId="0" xfId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horizontal="center" vertical="center" wrapText="1"/>
    </xf>
    <xf numFmtId="0" fontId="7" fillId="0" borderId="0" xfId="0" applyFont="1"/>
    <xf numFmtId="4" fontId="3" fillId="0" borderId="0" xfId="0" applyNumberFormat="1" applyFont="1"/>
    <xf numFmtId="4" fontId="6" fillId="0" borderId="0" xfId="0" applyNumberFormat="1" applyFont="1" applyBorder="1"/>
    <xf numFmtId="49" fontId="8" fillId="0" borderId="0" xfId="0" applyNumberFormat="1" applyFont="1" applyBorder="1" applyAlignment="1">
      <alignment horizontal="left"/>
    </xf>
    <xf numFmtId="0" fontId="8" fillId="0" borderId="0" xfId="0" applyFont="1" applyBorder="1"/>
    <xf numFmtId="4" fontId="7" fillId="0" borderId="4" xfId="0" applyNumberFormat="1" applyFont="1" applyBorder="1" applyAlignment="1">
      <alignment horizontal="right"/>
    </xf>
    <xf numFmtId="4" fontId="8" fillId="0" borderId="4" xfId="0" applyNumberFormat="1" applyFont="1" applyBorder="1" applyAlignment="1">
      <alignment horizontal="right"/>
    </xf>
    <xf numFmtId="4" fontId="5" fillId="0" borderId="4" xfId="1" applyNumberFormat="1" applyFont="1" applyFill="1" applyBorder="1" applyAlignment="1">
      <alignment horizontal="right" vertical="center"/>
    </xf>
    <xf numFmtId="2" fontId="3" fillId="0" borderId="0" xfId="0" applyNumberFormat="1" applyFont="1"/>
    <xf numFmtId="4" fontId="7" fillId="0" borderId="4" xfId="0" applyNumberFormat="1" applyFont="1" applyFill="1" applyBorder="1" applyAlignment="1">
      <alignment horizontal="right"/>
    </xf>
    <xf numFmtId="4" fontId="8" fillId="0" borderId="4" xfId="0" applyNumberFormat="1" applyFont="1" applyBorder="1"/>
    <xf numFmtId="4" fontId="6" fillId="0" borderId="4" xfId="0" applyNumberFormat="1" applyFont="1" applyBorder="1"/>
    <xf numFmtId="0" fontId="3" fillId="2" borderId="0" xfId="0" applyFont="1" applyFill="1"/>
    <xf numFmtId="0" fontId="8" fillId="0" borderId="1" xfId="0" applyFont="1" applyBorder="1" applyAlignment="1">
      <alignment horizontal="left"/>
    </xf>
    <xf numFmtId="0" fontId="8" fillId="0" borderId="2" xfId="0" applyFont="1" applyBorder="1" applyAlignment="1">
      <alignment horizontal="left" wrapText="1"/>
    </xf>
    <xf numFmtId="0" fontId="4" fillId="0" borderId="0" xfId="0" applyFont="1"/>
    <xf numFmtId="4" fontId="0" fillId="0" borderId="0" xfId="0" applyNumberFormat="1" applyFont="1" applyAlignment="1">
      <alignment horizontal="left" wrapText="1"/>
    </xf>
    <xf numFmtId="0" fontId="11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4" fontId="13" fillId="0" borderId="0" xfId="1" applyNumberFormat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horizontal="left" vertical="center"/>
    </xf>
    <xf numFmtId="4" fontId="11" fillId="0" borderId="0" xfId="1" applyNumberFormat="1" applyFont="1" applyFill="1" applyBorder="1" applyAlignment="1">
      <alignment horizontal="left" vertical="center"/>
    </xf>
    <xf numFmtId="4" fontId="6" fillId="0" borderId="0" xfId="0" applyNumberFormat="1" applyFont="1"/>
    <xf numFmtId="4" fontId="3" fillId="0" borderId="0" xfId="0" applyNumberFormat="1" applyFont="1" applyFill="1"/>
    <xf numFmtId="4" fontId="5" fillId="0" borderId="0" xfId="1" applyNumberFormat="1" applyFont="1" applyFill="1" applyBorder="1" applyAlignment="1">
      <alignment horizontal="left" vertical="center"/>
    </xf>
    <xf numFmtId="4" fontId="5" fillId="0" borderId="4" xfId="0" applyNumberFormat="1" applyFont="1" applyBorder="1" applyAlignment="1">
      <alignment horizontal="center" vertical="center"/>
    </xf>
    <xf numFmtId="4" fontId="4" fillId="0" borderId="4" xfId="0" applyNumberFormat="1" applyFont="1" applyFill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/>
    </xf>
    <xf numFmtId="4" fontId="5" fillId="0" borderId="4" xfId="0" applyNumberFormat="1" applyFont="1" applyBorder="1"/>
    <xf numFmtId="49" fontId="6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1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8" fillId="0" borderId="2" xfId="0" applyFont="1" applyBorder="1" applyAlignment="1">
      <alignment horizontal="left" wrapText="1"/>
    </xf>
    <xf numFmtId="0" fontId="3" fillId="0" borderId="0" xfId="0" applyFont="1" applyFill="1"/>
    <xf numFmtId="49" fontId="6" fillId="0" borderId="4" xfId="0" applyNumberFormat="1" applyFont="1" applyBorder="1" applyAlignment="1">
      <alignment horizontal="left"/>
    </xf>
    <xf numFmtId="49" fontId="6" fillId="0" borderId="1" xfId="0" applyNumberFormat="1" applyFont="1" applyBorder="1" applyAlignment="1">
      <alignment horizontal="left"/>
    </xf>
    <xf numFmtId="49" fontId="6" fillId="0" borderId="2" xfId="0" applyNumberFormat="1" applyFont="1" applyBorder="1" applyAlignment="1">
      <alignment horizontal="left"/>
    </xf>
    <xf numFmtId="49" fontId="6" fillId="0" borderId="3" xfId="0" applyNumberFormat="1" applyFont="1" applyBorder="1" applyAlignment="1">
      <alignment horizontal="left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11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49" fontId="5" fillId="0" borderId="1" xfId="0" applyNumberFormat="1" applyFont="1" applyBorder="1" applyAlignment="1">
      <alignment horizontal="left" wrapText="1"/>
    </xf>
    <xf numFmtId="49" fontId="5" fillId="0" borderId="2" xfId="0" applyNumberFormat="1" applyFont="1" applyBorder="1" applyAlignment="1">
      <alignment horizontal="left" wrapText="1"/>
    </xf>
    <xf numFmtId="49" fontId="5" fillId="0" borderId="3" xfId="0" applyNumberFormat="1" applyFont="1" applyBorder="1" applyAlignment="1">
      <alignment horizontal="left" wrapText="1"/>
    </xf>
    <xf numFmtId="49" fontId="5" fillId="0" borderId="4" xfId="0" applyNumberFormat="1" applyFont="1" applyBorder="1" applyAlignment="1">
      <alignment horizontal="left"/>
    </xf>
    <xf numFmtId="4" fontId="8" fillId="0" borderId="8" xfId="0" applyNumberFormat="1" applyFont="1" applyBorder="1" applyAlignment="1">
      <alignment horizontal="right"/>
    </xf>
    <xf numFmtId="4" fontId="8" fillId="0" borderId="12" xfId="0" applyNumberFormat="1" applyFont="1" applyBorder="1" applyAlignment="1">
      <alignment horizontal="right"/>
    </xf>
    <xf numFmtId="0" fontId="5" fillId="0" borderId="4" xfId="0" applyFont="1" applyFill="1" applyBorder="1" applyAlignment="1">
      <alignment horizontal="left"/>
    </xf>
    <xf numFmtId="0" fontId="5" fillId="0" borderId="5" xfId="1" applyFont="1" applyFill="1" applyBorder="1" applyAlignment="1">
      <alignment horizontal="left" vertical="center" wrapText="1"/>
    </xf>
    <xf numFmtId="0" fontId="5" fillId="0" borderId="6" xfId="1" applyFont="1" applyFill="1" applyBorder="1" applyAlignment="1">
      <alignment horizontal="left" vertical="center" wrapText="1"/>
    </xf>
    <xf numFmtId="0" fontId="5" fillId="0" borderId="7" xfId="1" applyFont="1" applyFill="1" applyBorder="1" applyAlignment="1">
      <alignment horizontal="left" vertical="center" wrapText="1"/>
    </xf>
    <xf numFmtId="0" fontId="5" fillId="0" borderId="10" xfId="1" applyFont="1" applyFill="1" applyBorder="1" applyAlignment="1">
      <alignment horizontal="left" vertical="center" wrapText="1"/>
    </xf>
    <xf numFmtId="0" fontId="5" fillId="0" borderId="11" xfId="1" applyFont="1" applyFill="1" applyBorder="1" applyAlignment="1">
      <alignment horizontal="left" vertical="center" wrapText="1"/>
    </xf>
    <xf numFmtId="0" fontId="5" fillId="0" borderId="9" xfId="1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/>
    </xf>
    <xf numFmtId="0" fontId="7" fillId="0" borderId="2" xfId="0" applyFont="1" applyBorder="1" applyAlignment="1">
      <alignment horizontal="left"/>
    </xf>
    <xf numFmtId="0" fontId="7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8" fillId="0" borderId="1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wrapText="1"/>
    </xf>
    <xf numFmtId="0" fontId="7" fillId="0" borderId="2" xfId="0" applyFont="1" applyBorder="1" applyAlignment="1">
      <alignment horizontal="left" wrapText="1"/>
    </xf>
    <xf numFmtId="0" fontId="7" fillId="0" borderId="3" xfId="0" applyFont="1" applyBorder="1" applyAlignment="1">
      <alignment horizontal="left" wrapText="1"/>
    </xf>
    <xf numFmtId="0" fontId="7" fillId="0" borderId="4" xfId="0" applyFont="1" applyBorder="1" applyAlignment="1">
      <alignment horizontal="left"/>
    </xf>
    <xf numFmtId="0" fontId="8" fillId="0" borderId="1" xfId="0" applyFont="1" applyBorder="1" applyAlignment="1">
      <alignment horizontal="left" wrapText="1"/>
    </xf>
    <xf numFmtId="0" fontId="8" fillId="0" borderId="2" xfId="0" applyFont="1" applyBorder="1" applyAlignment="1">
      <alignment horizontal="left" wrapText="1"/>
    </xf>
    <xf numFmtId="0" fontId="8" fillId="0" borderId="3" xfId="0" applyFont="1" applyBorder="1" applyAlignment="1">
      <alignment horizontal="left" wrapText="1"/>
    </xf>
    <xf numFmtId="0" fontId="8" fillId="0" borderId="4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3" fillId="0" borderId="0" xfId="0" applyFont="1" applyAlignment="1">
      <alignment horizontal="left" wrapText="1"/>
    </xf>
    <xf numFmtId="49" fontId="5" fillId="0" borderId="1" xfId="0" applyNumberFormat="1" applyFont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left" vertical="center" wrapText="1"/>
    </xf>
    <xf numFmtId="49" fontId="5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591">
          <cell r="CQ591">
            <v>7191.6051051377362</v>
          </cell>
          <cell r="CR591">
            <v>1766.9162364196245</v>
          </cell>
          <cell r="CS591">
            <v>2441.3739393705396</v>
          </cell>
          <cell r="DI591">
            <v>5351.7885533971166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591">
          <cell r="W591">
            <v>1824.5765328773189</v>
          </cell>
          <cell r="X591">
            <v>443.31388906484557</v>
          </cell>
          <cell r="Y591">
            <v>3271.1048999999998</v>
          </cell>
          <cell r="AV591">
            <v>25750.000000002587</v>
          </cell>
          <cell r="AW591">
            <v>0</v>
          </cell>
          <cell r="AX591">
            <v>2318.492702918038</v>
          </cell>
          <cell r="CT591">
            <v>46858.86058064516</v>
          </cell>
          <cell r="ED591">
            <v>115176.1</v>
          </cell>
          <cell r="EE591">
            <v>0</v>
          </cell>
          <cell r="EF591">
            <v>0</v>
          </cell>
          <cell r="EG591">
            <v>7584.9460499999986</v>
          </cell>
          <cell r="FA591">
            <v>0</v>
          </cell>
          <cell r="FB591">
            <v>0</v>
          </cell>
          <cell r="FE591">
            <v>0</v>
          </cell>
          <cell r="FF591">
            <v>0</v>
          </cell>
          <cell r="FH591">
            <v>0</v>
          </cell>
          <cell r="FX591">
            <v>0</v>
          </cell>
          <cell r="FY591">
            <v>0</v>
          </cell>
          <cell r="GO591">
            <v>23564.189999999995</v>
          </cell>
          <cell r="GP591">
            <v>0</v>
          </cell>
          <cell r="GR591">
            <v>2489.1839999999997</v>
          </cell>
          <cell r="GS591">
            <v>0</v>
          </cell>
          <cell r="GT591">
            <v>0</v>
          </cell>
          <cell r="GU591">
            <v>0</v>
          </cell>
          <cell r="GV591">
            <v>0</v>
          </cell>
          <cell r="GW591">
            <v>0</v>
          </cell>
          <cell r="GX591">
            <v>0</v>
          </cell>
          <cell r="GY591">
            <v>0</v>
          </cell>
          <cell r="GZ591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69"/>
  <sheetViews>
    <sheetView topLeftCell="A24" zoomScale="90" zoomScaleNormal="90" zoomScaleSheetLayoutView="100" workbookViewId="0">
      <selection activeCell="A31" sqref="A31:E32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5.140625" style="7" customWidth="1"/>
    <col min="6" max="6" width="14.140625" style="7" customWidth="1"/>
    <col min="7" max="7" width="15.28515625" style="7" customWidth="1"/>
    <col min="8" max="8" width="8.7109375" style="7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54" t="s">
        <v>56</v>
      </c>
      <c r="B1" s="54"/>
      <c r="C1" s="54"/>
      <c r="D1" s="54"/>
      <c r="E1" s="54"/>
      <c r="F1" s="54"/>
      <c r="G1" s="55"/>
      <c r="I1" s="21"/>
    </row>
    <row r="2" spans="1:9" ht="22.5" customHeight="1" x14ac:dyDescent="0.2">
      <c r="A2" s="54" t="s">
        <v>57</v>
      </c>
      <c r="B2" s="55"/>
      <c r="C2" s="55"/>
      <c r="D2" s="55"/>
      <c r="E2" s="55"/>
      <c r="F2" s="55"/>
      <c r="G2" s="55"/>
      <c r="I2" s="21"/>
    </row>
    <row r="3" spans="1:9" hidden="1" x14ac:dyDescent="0.2">
      <c r="A3" s="56" t="s">
        <v>0</v>
      </c>
      <c r="B3" s="57"/>
      <c r="C3" s="57"/>
      <c r="D3" s="57"/>
      <c r="E3" s="22">
        <f>E4+E5</f>
        <v>18358.3</v>
      </c>
      <c r="F3" s="22" t="s">
        <v>1</v>
      </c>
      <c r="G3" s="22"/>
      <c r="I3" s="21"/>
    </row>
    <row r="4" spans="1:9" hidden="1" x14ac:dyDescent="0.2">
      <c r="A4" s="56" t="s">
        <v>2</v>
      </c>
      <c r="B4" s="57"/>
      <c r="C4" s="57"/>
      <c r="D4" s="57"/>
      <c r="E4" s="22">
        <f>'[1]2018'!E4</f>
        <v>17955.8</v>
      </c>
      <c r="F4" s="22" t="s">
        <v>1</v>
      </c>
      <c r="G4" s="22"/>
      <c r="I4" s="21"/>
    </row>
    <row r="5" spans="1:9" hidden="1" x14ac:dyDescent="0.2">
      <c r="A5" s="56" t="s">
        <v>3</v>
      </c>
      <c r="B5" s="57"/>
      <c r="C5" s="57"/>
      <c r="D5" s="57"/>
      <c r="E5" s="22">
        <f>'[1]2018'!E5</f>
        <v>402.5</v>
      </c>
      <c r="F5" s="22" t="s">
        <v>4</v>
      </c>
      <c r="G5" s="22"/>
      <c r="I5" s="21"/>
    </row>
    <row r="6" spans="1:9" ht="18.75" x14ac:dyDescent="0.2">
      <c r="A6" s="23"/>
      <c r="B6" s="24"/>
      <c r="C6" s="24"/>
      <c r="D6" s="24"/>
      <c r="E6" s="25" t="s">
        <v>31</v>
      </c>
      <c r="F6" s="22"/>
      <c r="G6" s="22"/>
      <c r="I6" s="21"/>
    </row>
    <row r="7" spans="1:9" ht="10.9" customHeight="1" x14ac:dyDescent="0.25">
      <c r="A7" s="2"/>
      <c r="B7" s="26"/>
      <c r="C7" s="4"/>
      <c r="D7" s="5"/>
      <c r="E7" s="27"/>
      <c r="F7" s="28"/>
      <c r="G7" s="29"/>
      <c r="H7" s="29"/>
      <c r="I7" s="21"/>
    </row>
    <row r="8" spans="1:9" ht="8.4499999999999993" customHeight="1" x14ac:dyDescent="0.25">
      <c r="A8" s="2"/>
      <c r="B8" s="3"/>
      <c r="C8" s="4"/>
      <c r="D8" s="5"/>
      <c r="E8" s="30"/>
      <c r="F8" s="28"/>
      <c r="G8" s="29"/>
    </row>
    <row r="9" spans="1:9" ht="38.25" x14ac:dyDescent="0.2">
      <c r="A9" s="51" t="s">
        <v>5</v>
      </c>
      <c r="B9" s="52"/>
      <c r="C9" s="52"/>
      <c r="D9" s="53"/>
      <c r="E9" s="31" t="s">
        <v>6</v>
      </c>
      <c r="F9" s="31" t="s">
        <v>7</v>
      </c>
      <c r="G9" s="32" t="s">
        <v>45</v>
      </c>
    </row>
    <row r="10" spans="1:9" ht="15.75" x14ac:dyDescent="0.25">
      <c r="A10" s="48" t="s">
        <v>8</v>
      </c>
      <c r="B10" s="49"/>
      <c r="C10" s="49"/>
      <c r="D10" s="50"/>
      <c r="E10" s="33">
        <f>SUM(E11:E16)</f>
        <v>0</v>
      </c>
      <c r="F10" s="33">
        <f>SUM(F11:F16)</f>
        <v>0</v>
      </c>
      <c r="G10" s="33">
        <f>SUM(G11:G16)</f>
        <v>0</v>
      </c>
    </row>
    <row r="11" spans="1:9" ht="15.75" x14ac:dyDescent="0.25">
      <c r="A11" s="42" t="s">
        <v>9</v>
      </c>
      <c r="B11" s="43"/>
      <c r="C11" s="43"/>
      <c r="D11" s="44"/>
      <c r="E11" s="17"/>
      <c r="F11" s="17"/>
      <c r="G11" s="17"/>
    </row>
    <row r="12" spans="1:9" ht="15.75" x14ac:dyDescent="0.25">
      <c r="A12" s="42" t="s">
        <v>10</v>
      </c>
      <c r="B12" s="43"/>
      <c r="C12" s="43"/>
      <c r="D12" s="44"/>
      <c r="E12" s="17"/>
      <c r="F12" s="17"/>
      <c r="G12" s="17"/>
    </row>
    <row r="13" spans="1:9" ht="15.75" x14ac:dyDescent="0.25">
      <c r="A13" s="42" t="s">
        <v>11</v>
      </c>
      <c r="B13" s="43"/>
      <c r="C13" s="43"/>
      <c r="D13" s="44"/>
      <c r="E13" s="17"/>
      <c r="F13" s="17"/>
      <c r="G13" s="17"/>
    </row>
    <row r="14" spans="1:9" ht="15.75" x14ac:dyDescent="0.25">
      <c r="A14" s="42" t="s">
        <v>12</v>
      </c>
      <c r="B14" s="43"/>
      <c r="C14" s="43"/>
      <c r="D14" s="44"/>
      <c r="E14" s="17"/>
      <c r="F14" s="17"/>
      <c r="G14" s="17"/>
    </row>
    <row r="15" spans="1:9" ht="15.75" x14ac:dyDescent="0.25">
      <c r="A15" s="41" t="s">
        <v>13</v>
      </c>
      <c r="B15" s="41"/>
      <c r="C15" s="41"/>
      <c r="D15" s="41"/>
      <c r="E15" s="17"/>
      <c r="F15" s="17"/>
      <c r="G15" s="17"/>
    </row>
    <row r="16" spans="1:9" ht="15.75" x14ac:dyDescent="0.25">
      <c r="A16" s="42" t="s">
        <v>46</v>
      </c>
      <c r="B16" s="43"/>
      <c r="C16" s="43"/>
      <c r="D16" s="44"/>
      <c r="E16" s="17"/>
      <c r="F16" s="17"/>
      <c r="G16" s="17"/>
    </row>
    <row r="17" spans="1:10" ht="63.75" customHeight="1" x14ac:dyDescent="0.25">
      <c r="A17" s="45" t="s">
        <v>47</v>
      </c>
      <c r="B17" s="46"/>
      <c r="C17" s="46"/>
      <c r="D17" s="47"/>
      <c r="E17" s="17">
        <v>34716.910000000003</v>
      </c>
      <c r="F17" s="17">
        <v>0</v>
      </c>
      <c r="G17" s="17">
        <v>34716.910000000003</v>
      </c>
    </row>
    <row r="18" spans="1:10" ht="15.75" hidden="1" x14ac:dyDescent="0.25">
      <c r="A18" s="41" t="s">
        <v>48</v>
      </c>
      <c r="B18" s="41"/>
      <c r="C18" s="41"/>
      <c r="D18" s="41"/>
      <c r="E18" s="17"/>
      <c r="F18" s="17"/>
      <c r="G18" s="17"/>
      <c r="J18" s="7"/>
    </row>
    <row r="19" spans="1:10" ht="15.75" hidden="1" x14ac:dyDescent="0.25">
      <c r="A19" s="41" t="s">
        <v>49</v>
      </c>
      <c r="B19" s="41"/>
      <c r="C19" s="41"/>
      <c r="D19" s="41"/>
      <c r="E19" s="17"/>
      <c r="F19" s="17"/>
      <c r="G19" s="17"/>
    </row>
    <row r="20" spans="1:10" ht="15.75" hidden="1" x14ac:dyDescent="0.25">
      <c r="A20" s="41" t="s">
        <v>50</v>
      </c>
      <c r="B20" s="41"/>
      <c r="C20" s="41"/>
      <c r="D20" s="41"/>
      <c r="E20" s="17"/>
      <c r="F20" s="17"/>
      <c r="G20" s="17"/>
    </row>
    <row r="21" spans="1:10" ht="32.25" customHeight="1" x14ac:dyDescent="0.25">
      <c r="A21" s="58" t="s">
        <v>51</v>
      </c>
      <c r="B21" s="59"/>
      <c r="C21" s="59"/>
      <c r="D21" s="60"/>
      <c r="E21" s="34">
        <f>E22+E23+E24+E25</f>
        <v>1326.44</v>
      </c>
      <c r="F21" s="34">
        <f t="shared" ref="F21:G21" si="0">F22+F23+F24+F25</f>
        <v>0</v>
      </c>
      <c r="G21" s="34">
        <f t="shared" si="0"/>
        <v>1326.44</v>
      </c>
    </row>
    <row r="22" spans="1:10" ht="15.75" x14ac:dyDescent="0.25">
      <c r="A22" s="42" t="s">
        <v>32</v>
      </c>
      <c r="B22" s="43"/>
      <c r="C22" s="43"/>
      <c r="D22" s="44"/>
      <c r="E22" s="17">
        <v>138.15</v>
      </c>
      <c r="F22" s="17">
        <v>0</v>
      </c>
      <c r="G22" s="17">
        <v>138.15</v>
      </c>
    </row>
    <row r="23" spans="1:10" ht="15.75" x14ac:dyDescent="0.25">
      <c r="A23" s="42" t="s">
        <v>33</v>
      </c>
      <c r="B23" s="43"/>
      <c r="C23" s="43"/>
      <c r="D23" s="44"/>
      <c r="E23" s="17">
        <v>205.32</v>
      </c>
      <c r="F23" s="17">
        <v>0</v>
      </c>
      <c r="G23" s="17">
        <v>205.32</v>
      </c>
    </row>
    <row r="24" spans="1:10" ht="15.75" x14ac:dyDescent="0.25">
      <c r="A24" s="42" t="s">
        <v>34</v>
      </c>
      <c r="B24" s="43"/>
      <c r="C24" s="43"/>
      <c r="D24" s="44"/>
      <c r="E24" s="17">
        <v>863.96</v>
      </c>
      <c r="F24" s="17">
        <v>0</v>
      </c>
      <c r="G24" s="17">
        <v>863.96</v>
      </c>
    </row>
    <row r="25" spans="1:10" ht="15.75" x14ac:dyDescent="0.25">
      <c r="A25" s="42" t="s">
        <v>52</v>
      </c>
      <c r="B25" s="43"/>
      <c r="C25" s="43"/>
      <c r="D25" s="44"/>
      <c r="E25" s="17">
        <v>119.01</v>
      </c>
      <c r="F25" s="17">
        <v>0</v>
      </c>
      <c r="G25" s="17">
        <v>119.01</v>
      </c>
    </row>
    <row r="26" spans="1:10" ht="15.75" hidden="1" x14ac:dyDescent="0.25">
      <c r="A26" s="61" t="s">
        <v>14</v>
      </c>
      <c r="B26" s="61"/>
      <c r="C26" s="61"/>
      <c r="D26" s="61"/>
      <c r="E26" s="33">
        <f>E27</f>
        <v>0</v>
      </c>
      <c r="F26" s="33">
        <f t="shared" ref="F26:G26" si="1">F27</f>
        <v>0</v>
      </c>
      <c r="G26" s="33">
        <f t="shared" si="1"/>
        <v>0</v>
      </c>
    </row>
    <row r="27" spans="1:10" ht="15.75" hidden="1" x14ac:dyDescent="0.25">
      <c r="A27" s="41" t="s">
        <v>15</v>
      </c>
      <c r="B27" s="41"/>
      <c r="C27" s="41"/>
      <c r="D27" s="41"/>
      <c r="E27" s="17"/>
      <c r="F27" s="17"/>
      <c r="G27" s="17"/>
      <c r="J27" s="7"/>
    </row>
    <row r="28" spans="1:10" ht="8.4499999999999993" customHeight="1" x14ac:dyDescent="0.25">
      <c r="A28" s="35"/>
      <c r="B28" s="35"/>
      <c r="C28" s="35"/>
      <c r="D28" s="35"/>
      <c r="E28" s="8"/>
      <c r="F28" s="8"/>
    </row>
    <row r="29" spans="1:10" ht="15.75" x14ac:dyDescent="0.25">
      <c r="A29" s="9" t="s">
        <v>40</v>
      </c>
      <c r="B29" s="9"/>
      <c r="C29" s="9"/>
      <c r="D29" s="9"/>
      <c r="E29" s="10"/>
      <c r="F29" s="6"/>
    </row>
    <row r="30" spans="1:10" ht="15.75" x14ac:dyDescent="0.25">
      <c r="A30" s="64" t="s">
        <v>53</v>
      </c>
      <c r="B30" s="64"/>
      <c r="C30" s="64"/>
      <c r="D30" s="64"/>
      <c r="E30" s="64"/>
      <c r="F30" s="16">
        <v>0</v>
      </c>
      <c r="G30" s="36"/>
    </row>
    <row r="31" spans="1:10" x14ac:dyDescent="0.2">
      <c r="A31" s="65" t="s">
        <v>41</v>
      </c>
      <c r="B31" s="66"/>
      <c r="C31" s="66"/>
      <c r="D31" s="66"/>
      <c r="E31" s="67"/>
      <c r="F31" s="62">
        <f>SUM(F33:F37)</f>
        <v>0</v>
      </c>
      <c r="G31" s="1"/>
      <c r="H31" s="1"/>
    </row>
    <row r="32" spans="1:10" ht="67.150000000000006" customHeight="1" x14ac:dyDescent="0.2">
      <c r="A32" s="68"/>
      <c r="B32" s="69"/>
      <c r="C32" s="69"/>
      <c r="D32" s="69"/>
      <c r="E32" s="70"/>
      <c r="F32" s="63"/>
      <c r="G32" s="1"/>
      <c r="H32" s="1"/>
    </row>
    <row r="33" spans="1:12" ht="15.75" hidden="1" x14ac:dyDescent="0.25">
      <c r="A33" s="71" t="s">
        <v>16</v>
      </c>
      <c r="B33" s="72"/>
      <c r="C33" s="72"/>
      <c r="D33" s="72"/>
      <c r="E33" s="73"/>
      <c r="F33" s="11"/>
      <c r="G33" s="1"/>
      <c r="H33" s="1"/>
      <c r="L33" s="18"/>
    </row>
    <row r="34" spans="1:12" ht="15.75" hidden="1" x14ac:dyDescent="0.25">
      <c r="A34" s="71" t="s">
        <v>29</v>
      </c>
      <c r="B34" s="72"/>
      <c r="C34" s="72"/>
      <c r="D34" s="72"/>
      <c r="E34" s="73"/>
      <c r="F34" s="11"/>
      <c r="G34" s="1"/>
      <c r="H34" s="1"/>
    </row>
    <row r="35" spans="1:12" ht="15.75" hidden="1" x14ac:dyDescent="0.25">
      <c r="A35" s="71" t="s">
        <v>18</v>
      </c>
      <c r="B35" s="72"/>
      <c r="C35" s="72"/>
      <c r="D35" s="72"/>
      <c r="E35" s="73"/>
      <c r="F35" s="11"/>
      <c r="G35" s="1"/>
      <c r="H35" s="1"/>
    </row>
    <row r="36" spans="1:12" ht="15.75" hidden="1" x14ac:dyDescent="0.25">
      <c r="A36" s="71" t="s">
        <v>19</v>
      </c>
      <c r="B36" s="72"/>
      <c r="C36" s="72"/>
      <c r="D36" s="72"/>
      <c r="E36" s="73"/>
      <c r="F36" s="11"/>
      <c r="G36" s="1"/>
      <c r="H36" s="1"/>
    </row>
    <row r="37" spans="1:12" ht="15.75" hidden="1" x14ac:dyDescent="0.25">
      <c r="A37" s="74" t="s">
        <v>35</v>
      </c>
      <c r="B37" s="75"/>
      <c r="C37" s="75"/>
      <c r="D37" s="75"/>
      <c r="E37" s="76"/>
      <c r="F37" s="11"/>
      <c r="G37" s="1"/>
      <c r="H37" s="1"/>
    </row>
    <row r="38" spans="1:12" x14ac:dyDescent="0.2">
      <c r="A38" s="65" t="s">
        <v>42</v>
      </c>
      <c r="B38" s="66"/>
      <c r="C38" s="66"/>
      <c r="D38" s="66"/>
      <c r="E38" s="67"/>
      <c r="F38" s="62">
        <f>SUM(F40:F44)</f>
        <v>0</v>
      </c>
      <c r="G38" s="1"/>
      <c r="H38" s="1"/>
    </row>
    <row r="39" spans="1:12" ht="94.9" customHeight="1" x14ac:dyDescent="0.2">
      <c r="A39" s="68"/>
      <c r="B39" s="69"/>
      <c r="C39" s="69"/>
      <c r="D39" s="69"/>
      <c r="E39" s="70"/>
      <c r="F39" s="63"/>
      <c r="G39" s="1"/>
      <c r="H39" s="1"/>
    </row>
    <row r="40" spans="1:12" ht="15.75" hidden="1" x14ac:dyDescent="0.25">
      <c r="A40" s="85" t="s">
        <v>16</v>
      </c>
      <c r="B40" s="85"/>
      <c r="C40" s="85"/>
      <c r="D40" s="85"/>
      <c r="E40" s="85"/>
      <c r="F40" s="11"/>
      <c r="G40" s="1"/>
      <c r="H40" s="1"/>
      <c r="L40" s="18"/>
    </row>
    <row r="41" spans="1:12" ht="15.75" hidden="1" x14ac:dyDescent="0.25">
      <c r="A41" s="85" t="s">
        <v>29</v>
      </c>
      <c r="B41" s="85"/>
      <c r="C41" s="85"/>
      <c r="D41" s="85"/>
      <c r="E41" s="85"/>
      <c r="F41" s="11"/>
      <c r="G41" s="1"/>
      <c r="H41" s="1"/>
    </row>
    <row r="42" spans="1:12" ht="15.75" hidden="1" x14ac:dyDescent="0.25">
      <c r="A42" s="85" t="s">
        <v>18</v>
      </c>
      <c r="B42" s="85"/>
      <c r="C42" s="85"/>
      <c r="D42" s="85"/>
      <c r="E42" s="85"/>
      <c r="F42" s="11"/>
      <c r="G42" s="1"/>
      <c r="H42" s="1"/>
    </row>
    <row r="43" spans="1:12" ht="15.75" hidden="1" x14ac:dyDescent="0.25">
      <c r="A43" s="85" t="s">
        <v>19</v>
      </c>
      <c r="B43" s="85"/>
      <c r="C43" s="85"/>
      <c r="D43" s="85"/>
      <c r="E43" s="85"/>
      <c r="F43" s="11"/>
      <c r="G43" s="1"/>
      <c r="H43" s="1"/>
    </row>
    <row r="44" spans="1:12" ht="51" hidden="1" customHeight="1" x14ac:dyDescent="0.25">
      <c r="A44" s="74" t="s">
        <v>36</v>
      </c>
      <c r="B44" s="77"/>
      <c r="C44" s="77"/>
      <c r="D44" s="77"/>
      <c r="E44" s="78"/>
      <c r="F44" s="11"/>
      <c r="G44" s="1"/>
      <c r="H44" s="1"/>
    </row>
    <row r="45" spans="1:12" ht="63.6" customHeight="1" x14ac:dyDescent="0.25">
      <c r="A45" s="79" t="s">
        <v>43</v>
      </c>
      <c r="B45" s="80"/>
      <c r="C45" s="80"/>
      <c r="D45" s="80"/>
      <c r="E45" s="81"/>
      <c r="F45" s="12">
        <f>SUM(F46:F54)</f>
        <v>0</v>
      </c>
      <c r="G45" s="1"/>
      <c r="H45" s="1"/>
    </row>
    <row r="46" spans="1:12" ht="15.75" hidden="1" x14ac:dyDescent="0.25">
      <c r="A46" s="82" t="s">
        <v>20</v>
      </c>
      <c r="B46" s="83"/>
      <c r="C46" s="83"/>
      <c r="D46" s="83"/>
      <c r="E46" s="84"/>
      <c r="F46" s="11"/>
      <c r="G46" s="1"/>
      <c r="H46" s="1"/>
      <c r="L46" s="18"/>
    </row>
    <row r="47" spans="1:12" ht="15.75" hidden="1" x14ac:dyDescent="0.25">
      <c r="A47" s="71" t="s">
        <v>29</v>
      </c>
      <c r="B47" s="72"/>
      <c r="C47" s="72"/>
      <c r="D47" s="72"/>
      <c r="E47" s="72"/>
      <c r="F47" s="11"/>
      <c r="G47" s="1"/>
      <c r="H47" s="1"/>
    </row>
    <row r="48" spans="1:12" ht="15.75" hidden="1" x14ac:dyDescent="0.25">
      <c r="A48" s="85" t="s">
        <v>21</v>
      </c>
      <c r="B48" s="85"/>
      <c r="C48" s="85"/>
      <c r="D48" s="85"/>
      <c r="E48" s="71"/>
      <c r="F48" s="11"/>
      <c r="G48" s="1"/>
      <c r="H48" s="1"/>
    </row>
    <row r="49" spans="1:15" ht="15.75" hidden="1" x14ac:dyDescent="0.25">
      <c r="A49" s="71" t="s">
        <v>17</v>
      </c>
      <c r="B49" s="72"/>
      <c r="C49" s="72"/>
      <c r="D49" s="72"/>
      <c r="E49" s="72"/>
      <c r="F49" s="11"/>
      <c r="G49" s="1"/>
      <c r="H49" s="1"/>
    </row>
    <row r="50" spans="1:15" ht="15.75" hidden="1" x14ac:dyDescent="0.25">
      <c r="A50" s="85" t="s">
        <v>22</v>
      </c>
      <c r="B50" s="85"/>
      <c r="C50" s="85"/>
      <c r="D50" s="85"/>
      <c r="E50" s="71"/>
      <c r="F50" s="11"/>
      <c r="G50" s="1"/>
      <c r="H50" s="1"/>
    </row>
    <row r="51" spans="1:15" ht="15.75" hidden="1" x14ac:dyDescent="0.25">
      <c r="A51" s="71" t="s">
        <v>17</v>
      </c>
      <c r="B51" s="72"/>
      <c r="C51" s="72"/>
      <c r="D51" s="72"/>
      <c r="E51" s="72"/>
      <c r="F51" s="11"/>
      <c r="G51" s="1"/>
      <c r="H51" s="1"/>
    </row>
    <row r="52" spans="1:15" ht="15.75" hidden="1" x14ac:dyDescent="0.25">
      <c r="A52" s="85" t="s">
        <v>18</v>
      </c>
      <c r="B52" s="85"/>
      <c r="C52" s="85"/>
      <c r="D52" s="85"/>
      <c r="E52" s="71"/>
      <c r="F52" s="11"/>
      <c r="G52" s="1"/>
      <c r="H52" s="1"/>
    </row>
    <row r="53" spans="1:15" ht="15.75" hidden="1" x14ac:dyDescent="0.25">
      <c r="A53" s="71" t="s">
        <v>19</v>
      </c>
      <c r="B53" s="72"/>
      <c r="C53" s="72"/>
      <c r="D53" s="72"/>
      <c r="E53" s="72"/>
      <c r="F53" s="11"/>
      <c r="G53" s="1"/>
      <c r="H53" s="1"/>
    </row>
    <row r="54" spans="1:15" ht="15.75" hidden="1" x14ac:dyDescent="0.25">
      <c r="A54" s="74" t="s">
        <v>37</v>
      </c>
      <c r="B54" s="77"/>
      <c r="C54" s="77"/>
      <c r="D54" s="77"/>
      <c r="E54" s="78"/>
      <c r="F54" s="11"/>
      <c r="G54" s="1"/>
      <c r="H54" s="1"/>
    </row>
    <row r="55" spans="1:15" ht="15.6" hidden="1" customHeight="1" x14ac:dyDescent="0.25">
      <c r="A55" s="79" t="s">
        <v>30</v>
      </c>
      <c r="B55" s="72"/>
      <c r="C55" s="72"/>
      <c r="D55" s="72"/>
      <c r="E55" s="73"/>
      <c r="F55" s="15"/>
      <c r="G55" s="1"/>
      <c r="H55" s="1"/>
    </row>
    <row r="56" spans="1:15" ht="15.75" x14ac:dyDescent="0.25">
      <c r="A56" s="86" t="s">
        <v>44</v>
      </c>
      <c r="B56" s="87"/>
      <c r="C56" s="87"/>
      <c r="D56" s="87"/>
      <c r="E56" s="88"/>
      <c r="F56" s="12">
        <f>F31+F38+F45+F55</f>
        <v>0</v>
      </c>
      <c r="H56" s="1"/>
      <c r="K56" s="7"/>
    </row>
    <row r="57" spans="1:15" ht="15.75" x14ac:dyDescent="0.25">
      <c r="A57" s="19" t="s">
        <v>38</v>
      </c>
      <c r="B57" s="20"/>
      <c r="C57" s="20"/>
      <c r="D57" s="20"/>
      <c r="E57" s="20"/>
      <c r="F57" s="12">
        <f>F58+F59+F60</f>
        <v>10044.76</v>
      </c>
      <c r="G57" s="1"/>
      <c r="H57" s="1"/>
    </row>
    <row r="58" spans="1:15" ht="15.75" x14ac:dyDescent="0.25">
      <c r="A58" s="71" t="s">
        <v>23</v>
      </c>
      <c r="B58" s="72"/>
      <c r="C58" s="72"/>
      <c r="D58" s="72"/>
      <c r="E58" s="72"/>
      <c r="F58" s="11">
        <v>1044.99</v>
      </c>
      <c r="G58" s="1"/>
      <c r="H58" s="1"/>
    </row>
    <row r="59" spans="1:15" ht="15.75" x14ac:dyDescent="0.25">
      <c r="A59" s="71" t="s">
        <v>24</v>
      </c>
      <c r="B59" s="72"/>
      <c r="C59" s="72"/>
      <c r="D59" s="72"/>
      <c r="E59" s="72"/>
      <c r="F59" s="11">
        <v>8999.77</v>
      </c>
      <c r="G59" s="1"/>
      <c r="H59" s="1"/>
    </row>
    <row r="60" spans="1:15" ht="18" hidden="1" customHeight="1" x14ac:dyDescent="0.25">
      <c r="A60" s="82" t="s">
        <v>25</v>
      </c>
      <c r="B60" s="83"/>
      <c r="C60" s="83"/>
      <c r="D60" s="83"/>
      <c r="E60" s="84"/>
      <c r="F60" s="11"/>
      <c r="G60" s="1"/>
      <c r="H60" s="1"/>
    </row>
    <row r="61" spans="1:15" ht="15.75" x14ac:dyDescent="0.25">
      <c r="A61" s="89" t="s">
        <v>39</v>
      </c>
      <c r="B61" s="89"/>
      <c r="C61" s="89"/>
      <c r="D61" s="89"/>
      <c r="E61" s="89"/>
      <c r="F61" s="12">
        <f>F56+F57</f>
        <v>10044.76</v>
      </c>
      <c r="G61" s="1"/>
      <c r="H61" s="1"/>
      <c r="N61" s="7"/>
      <c r="O61" s="7"/>
    </row>
    <row r="62" spans="1:15" ht="15.75" x14ac:dyDescent="0.25">
      <c r="A62" s="64" t="s">
        <v>26</v>
      </c>
      <c r="B62" s="64"/>
      <c r="C62" s="64"/>
      <c r="D62" s="64"/>
      <c r="E62" s="64"/>
      <c r="F62" s="13">
        <f>E17</f>
        <v>34716.910000000003</v>
      </c>
      <c r="G62" s="1"/>
      <c r="H62" s="1"/>
    </row>
    <row r="63" spans="1:15" ht="15.75" x14ac:dyDescent="0.25">
      <c r="A63" s="64" t="s">
        <v>27</v>
      </c>
      <c r="B63" s="64"/>
      <c r="C63" s="64"/>
      <c r="D63" s="64"/>
      <c r="E63" s="64"/>
      <c r="F63" s="12">
        <f>F17</f>
        <v>0</v>
      </c>
      <c r="G63" s="1"/>
      <c r="H63" s="14"/>
    </row>
    <row r="64" spans="1:15" ht="15.75" x14ac:dyDescent="0.25">
      <c r="A64" s="90" t="s">
        <v>54</v>
      </c>
      <c r="B64" s="90"/>
      <c r="C64" s="90"/>
      <c r="D64" s="90"/>
      <c r="E64" s="90"/>
      <c r="F64" s="12">
        <f>F30+F62-F61</f>
        <v>24672.15</v>
      </c>
      <c r="G64" s="1"/>
      <c r="H64" s="14"/>
      <c r="K64" s="7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28</v>
      </c>
      <c r="E66" s="1"/>
      <c r="F66" s="14"/>
    </row>
    <row r="67" spans="1:8" ht="8.4499999999999993" customHeight="1" x14ac:dyDescent="0.2">
      <c r="E67" s="1"/>
      <c r="F67" s="1"/>
    </row>
    <row r="68" spans="1:8" ht="27.6" customHeight="1" x14ac:dyDescent="0.25">
      <c r="A68" s="91" t="s">
        <v>55</v>
      </c>
      <c r="B68" s="91"/>
      <c r="C68" s="91"/>
      <c r="D68" s="91"/>
      <c r="E68" s="91"/>
      <c r="F68" s="28">
        <f>F64-G17</f>
        <v>-10044.760000000002</v>
      </c>
    </row>
    <row r="69" spans="1:8" x14ac:dyDescent="0.2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8:F39"/>
    <mergeCell ref="A40:E40"/>
    <mergeCell ref="A41:E41"/>
    <mergeCell ref="A42:E42"/>
    <mergeCell ref="A43:E43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A25:D25"/>
    <mergeCell ref="A26:D26"/>
    <mergeCell ref="F31:F32"/>
    <mergeCell ref="A27:D27"/>
    <mergeCell ref="A30:E30"/>
    <mergeCell ref="A31:E32"/>
    <mergeCell ref="A18:D18"/>
    <mergeCell ref="A19:D19"/>
    <mergeCell ref="A20:D20"/>
    <mergeCell ref="A23:D23"/>
    <mergeCell ref="A24:D24"/>
    <mergeCell ref="A22:D22"/>
    <mergeCell ref="A21:D21"/>
    <mergeCell ref="A9:D9"/>
    <mergeCell ref="A1:G1"/>
    <mergeCell ref="A2:G2"/>
    <mergeCell ref="A3:D3"/>
    <mergeCell ref="A4:D4"/>
    <mergeCell ref="A5:D5"/>
    <mergeCell ref="A15:D15"/>
    <mergeCell ref="A16:D16"/>
    <mergeCell ref="A17:D17"/>
    <mergeCell ref="A10:D10"/>
    <mergeCell ref="A11:D11"/>
    <mergeCell ref="A12:D12"/>
    <mergeCell ref="A13:D13"/>
    <mergeCell ref="A14:D14"/>
  </mergeCells>
  <pageMargins left="0.70866141732283472" right="0.19685039370078741" top="0.19685039370078741" bottom="0.19685039370078741" header="0" footer="0"/>
  <pageSetup paperSize="9" scale="9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abSelected="1" zoomScale="90" zoomScaleNormal="90" workbookViewId="0">
      <selection activeCell="R63" sqref="R63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7" customWidth="1"/>
    <col min="6" max="6" width="14.140625" style="7" customWidth="1"/>
    <col min="7" max="7" width="15.28515625" style="7" customWidth="1"/>
    <col min="8" max="8" width="8.7109375" style="7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54" t="s">
        <v>58</v>
      </c>
      <c r="B1" s="54"/>
      <c r="C1" s="54"/>
      <c r="D1" s="54"/>
      <c r="E1" s="54"/>
      <c r="F1" s="54"/>
      <c r="G1" s="55"/>
      <c r="I1" s="21"/>
    </row>
    <row r="2" spans="1:9" ht="22.5" customHeight="1" x14ac:dyDescent="0.2">
      <c r="A2" s="54" t="str">
        <f>'Саушинская, 7(2022)'!A2:G2</f>
        <v>перед собственниками дома по адресу: ул.Саушинская, 7</v>
      </c>
      <c r="B2" s="55"/>
      <c r="C2" s="55"/>
      <c r="D2" s="55"/>
      <c r="E2" s="55"/>
      <c r="F2" s="55"/>
      <c r="G2" s="55"/>
      <c r="I2" s="21"/>
    </row>
    <row r="3" spans="1:9" hidden="1" x14ac:dyDescent="0.2">
      <c r="A3" s="56" t="s">
        <v>0</v>
      </c>
      <c r="B3" s="57"/>
      <c r="C3" s="57"/>
      <c r="D3" s="57"/>
      <c r="E3" s="22">
        <f>E4+E5</f>
        <v>18358.3</v>
      </c>
      <c r="F3" s="22" t="s">
        <v>1</v>
      </c>
      <c r="G3" s="22"/>
      <c r="I3" s="21"/>
    </row>
    <row r="4" spans="1:9" hidden="1" x14ac:dyDescent="0.2">
      <c r="A4" s="56" t="s">
        <v>2</v>
      </c>
      <c r="B4" s="57"/>
      <c r="C4" s="57"/>
      <c r="D4" s="57"/>
      <c r="E4" s="22">
        <f>'[1]2018'!E4</f>
        <v>17955.8</v>
      </c>
      <c r="F4" s="22" t="s">
        <v>1</v>
      </c>
      <c r="G4" s="22"/>
      <c r="I4" s="21"/>
    </row>
    <row r="5" spans="1:9" hidden="1" x14ac:dyDescent="0.2">
      <c r="A5" s="56" t="s">
        <v>3</v>
      </c>
      <c r="B5" s="57"/>
      <c r="C5" s="57"/>
      <c r="D5" s="57"/>
      <c r="E5" s="22">
        <f>'[1]2018'!E5</f>
        <v>402.5</v>
      </c>
      <c r="F5" s="22" t="s">
        <v>4</v>
      </c>
      <c r="G5" s="22"/>
      <c r="I5" s="21"/>
    </row>
    <row r="6" spans="1:9" ht="18.75" x14ac:dyDescent="0.2">
      <c r="A6" s="37"/>
      <c r="B6" s="38"/>
      <c r="C6" s="38"/>
      <c r="D6" s="38"/>
      <c r="E6" s="25" t="s">
        <v>31</v>
      </c>
      <c r="F6" s="22"/>
      <c r="G6" s="22"/>
      <c r="I6" s="21"/>
    </row>
    <row r="7" spans="1:9" ht="10.9" customHeight="1" x14ac:dyDescent="0.25">
      <c r="A7" s="2"/>
      <c r="B7" s="26"/>
      <c r="C7" s="4"/>
      <c r="D7" s="5"/>
      <c r="E7" s="27"/>
      <c r="F7" s="28"/>
      <c r="G7" s="29"/>
      <c r="H7" s="29"/>
      <c r="I7" s="21"/>
    </row>
    <row r="8" spans="1:9" ht="8.4499999999999993" customHeight="1" x14ac:dyDescent="0.25">
      <c r="A8" s="2"/>
      <c r="B8" s="3"/>
      <c r="C8" s="4"/>
      <c r="D8" s="5"/>
      <c r="E8" s="30"/>
      <c r="F8" s="28"/>
      <c r="G8" s="29"/>
    </row>
    <row r="9" spans="1:9" ht="38.25" x14ac:dyDescent="0.2">
      <c r="A9" s="51" t="s">
        <v>5</v>
      </c>
      <c r="B9" s="52"/>
      <c r="C9" s="52"/>
      <c r="D9" s="53"/>
      <c r="E9" s="31" t="s">
        <v>6</v>
      </c>
      <c r="F9" s="31" t="s">
        <v>7</v>
      </c>
      <c r="G9" s="32" t="s">
        <v>45</v>
      </c>
    </row>
    <row r="10" spans="1:9" ht="15.75" x14ac:dyDescent="0.25">
      <c r="A10" s="48" t="s">
        <v>8</v>
      </c>
      <c r="B10" s="49"/>
      <c r="C10" s="49"/>
      <c r="D10" s="50"/>
      <c r="E10" s="33">
        <f>SUM(E11:E16)</f>
        <v>0</v>
      </c>
      <c r="F10" s="33">
        <f>SUM(F11:F16)</f>
        <v>0</v>
      </c>
      <c r="G10" s="33">
        <f>SUM(G11:G16)</f>
        <v>0</v>
      </c>
    </row>
    <row r="11" spans="1:9" ht="15.75" x14ac:dyDescent="0.25">
      <c r="A11" s="42" t="s">
        <v>9</v>
      </c>
      <c r="B11" s="43"/>
      <c r="C11" s="43"/>
      <c r="D11" s="44"/>
      <c r="E11" s="17"/>
      <c r="F11" s="17"/>
      <c r="G11" s="17"/>
    </row>
    <row r="12" spans="1:9" ht="15.75" x14ac:dyDescent="0.25">
      <c r="A12" s="42" t="s">
        <v>10</v>
      </c>
      <c r="B12" s="43"/>
      <c r="C12" s="43"/>
      <c r="D12" s="44"/>
      <c r="E12" s="17">
        <v>0</v>
      </c>
      <c r="F12" s="17">
        <v>0</v>
      </c>
      <c r="G12" s="17">
        <v>0</v>
      </c>
    </row>
    <row r="13" spans="1:9" ht="15.75" x14ac:dyDescent="0.25">
      <c r="A13" s="42" t="s">
        <v>11</v>
      </c>
      <c r="B13" s="43"/>
      <c r="C13" s="43"/>
      <c r="D13" s="44"/>
      <c r="E13" s="17">
        <v>0</v>
      </c>
      <c r="F13" s="17">
        <v>0</v>
      </c>
      <c r="G13" s="17">
        <v>0</v>
      </c>
    </row>
    <row r="14" spans="1:9" ht="15.75" x14ac:dyDescent="0.25">
      <c r="A14" s="42" t="s">
        <v>12</v>
      </c>
      <c r="B14" s="43"/>
      <c r="C14" s="43"/>
      <c r="D14" s="44"/>
      <c r="E14" s="17">
        <v>0</v>
      </c>
      <c r="F14" s="17">
        <v>0</v>
      </c>
      <c r="G14" s="17">
        <v>0</v>
      </c>
    </row>
    <row r="15" spans="1:9" ht="15.75" x14ac:dyDescent="0.25">
      <c r="A15" s="41" t="s">
        <v>59</v>
      </c>
      <c r="B15" s="41"/>
      <c r="C15" s="41"/>
      <c r="D15" s="41"/>
      <c r="E15" s="17"/>
      <c r="F15" s="17"/>
      <c r="G15" s="17"/>
    </row>
    <row r="16" spans="1:9" ht="15.75" x14ac:dyDescent="0.25">
      <c r="A16" s="42" t="s">
        <v>46</v>
      </c>
      <c r="B16" s="43"/>
      <c r="C16" s="43"/>
      <c r="D16" s="44"/>
      <c r="E16" s="17"/>
      <c r="F16" s="17"/>
      <c r="G16" s="17"/>
    </row>
    <row r="17" spans="1:10" ht="63.75" customHeight="1" x14ac:dyDescent="0.25">
      <c r="A17" s="92" t="s">
        <v>47</v>
      </c>
      <c r="B17" s="93"/>
      <c r="C17" s="93"/>
      <c r="D17" s="94"/>
      <c r="E17" s="17">
        <v>588915.47</v>
      </c>
      <c r="F17" s="17">
        <v>571673.32999999996</v>
      </c>
      <c r="G17" s="17">
        <v>51959.05</v>
      </c>
    </row>
    <row r="18" spans="1:10" ht="15.75" hidden="1" x14ac:dyDescent="0.25">
      <c r="A18" s="41" t="s">
        <v>48</v>
      </c>
      <c r="B18" s="41"/>
      <c r="C18" s="41"/>
      <c r="D18" s="41"/>
      <c r="E18" s="17"/>
      <c r="F18" s="17"/>
      <c r="G18" s="17"/>
      <c r="J18" s="7"/>
    </row>
    <row r="19" spans="1:10" ht="15.75" hidden="1" x14ac:dyDescent="0.25">
      <c r="A19" s="41" t="s">
        <v>49</v>
      </c>
      <c r="B19" s="41"/>
      <c r="C19" s="41"/>
      <c r="D19" s="41"/>
      <c r="E19" s="17"/>
      <c r="F19" s="17"/>
      <c r="G19" s="17"/>
    </row>
    <row r="20" spans="1:10" ht="15.75" hidden="1" x14ac:dyDescent="0.25">
      <c r="A20" s="41" t="s">
        <v>50</v>
      </c>
      <c r="B20" s="41"/>
      <c r="C20" s="41"/>
      <c r="D20" s="41"/>
      <c r="E20" s="17"/>
      <c r="F20" s="17"/>
      <c r="G20" s="17"/>
    </row>
    <row r="21" spans="1:10" ht="32.25" customHeight="1" x14ac:dyDescent="0.25">
      <c r="A21" s="58" t="s">
        <v>51</v>
      </c>
      <c r="B21" s="59"/>
      <c r="C21" s="59"/>
      <c r="D21" s="60"/>
      <c r="E21" s="34">
        <f>SUM(E22:E25)</f>
        <v>26033.199999999997</v>
      </c>
      <c r="F21" s="34">
        <f>SUM(F22:F25)</f>
        <v>24549.7</v>
      </c>
      <c r="G21" s="34">
        <f>SUM(G22:G25)</f>
        <v>2809.9399999999996</v>
      </c>
    </row>
    <row r="22" spans="1:10" ht="15.75" x14ac:dyDescent="0.25">
      <c r="A22" s="42" t="s">
        <v>60</v>
      </c>
      <c r="B22" s="43"/>
      <c r="C22" s="43"/>
      <c r="D22" s="44"/>
      <c r="E22" s="17">
        <v>2721.59</v>
      </c>
      <c r="F22" s="17">
        <v>2568.77</v>
      </c>
      <c r="G22" s="17">
        <v>290.97000000000003</v>
      </c>
    </row>
    <row r="23" spans="1:10" ht="15.75" x14ac:dyDescent="0.25">
      <c r="A23" s="42" t="s">
        <v>61</v>
      </c>
      <c r="B23" s="43"/>
      <c r="C23" s="43"/>
      <c r="D23" s="44"/>
      <c r="E23" s="17">
        <v>3924.8</v>
      </c>
      <c r="F23" s="17">
        <v>3704.89</v>
      </c>
      <c r="G23" s="17">
        <v>425.23</v>
      </c>
    </row>
    <row r="24" spans="1:10" ht="15.75" x14ac:dyDescent="0.25">
      <c r="A24" s="42" t="s">
        <v>34</v>
      </c>
      <c r="B24" s="43"/>
      <c r="C24" s="43"/>
      <c r="D24" s="44"/>
      <c r="E24" s="17">
        <v>17040.07</v>
      </c>
      <c r="F24" s="17">
        <v>16063.99</v>
      </c>
      <c r="G24" s="17">
        <v>1840.04</v>
      </c>
    </row>
    <row r="25" spans="1:10" ht="15.75" x14ac:dyDescent="0.25">
      <c r="A25" s="42" t="s">
        <v>52</v>
      </c>
      <c r="B25" s="43"/>
      <c r="C25" s="43"/>
      <c r="D25" s="44"/>
      <c r="E25" s="17">
        <v>2346.7399999999998</v>
      </c>
      <c r="F25" s="17">
        <v>2212.0500000000002</v>
      </c>
      <c r="G25" s="17">
        <v>253.7</v>
      </c>
    </row>
    <row r="26" spans="1:10" ht="15.75" hidden="1" x14ac:dyDescent="0.25">
      <c r="A26" s="61" t="s">
        <v>14</v>
      </c>
      <c r="B26" s="61"/>
      <c r="C26" s="61"/>
      <c r="D26" s="61"/>
      <c r="E26" s="33">
        <f>E27</f>
        <v>0</v>
      </c>
      <c r="F26" s="33">
        <f>F27</f>
        <v>0</v>
      </c>
      <c r="G26" s="33">
        <f>G27</f>
        <v>0</v>
      </c>
    </row>
    <row r="27" spans="1:10" ht="15.75" hidden="1" x14ac:dyDescent="0.25">
      <c r="A27" s="41" t="s">
        <v>15</v>
      </c>
      <c r="B27" s="41"/>
      <c r="C27" s="41"/>
      <c r="D27" s="41"/>
      <c r="E27" s="17"/>
      <c r="F27" s="17"/>
      <c r="G27" s="17"/>
      <c r="J27" s="7"/>
    </row>
    <row r="28" spans="1:10" ht="8.4499999999999993" customHeight="1" x14ac:dyDescent="0.25">
      <c r="A28" s="35"/>
      <c r="B28" s="35"/>
      <c r="C28" s="35"/>
      <c r="D28" s="35"/>
      <c r="E28" s="8"/>
      <c r="F28" s="8"/>
    </row>
    <row r="29" spans="1:10" ht="15.75" x14ac:dyDescent="0.25">
      <c r="A29" s="9" t="s">
        <v>40</v>
      </c>
      <c r="B29" s="9"/>
      <c r="C29" s="9"/>
      <c r="D29" s="9"/>
      <c r="E29" s="10"/>
      <c r="F29" s="6"/>
    </row>
    <row r="30" spans="1:10" ht="15.75" x14ac:dyDescent="0.25">
      <c r="A30" s="64" t="s">
        <v>62</v>
      </c>
      <c r="B30" s="64"/>
      <c r="C30" s="64"/>
      <c r="D30" s="64"/>
      <c r="E30" s="64"/>
      <c r="F30" s="16">
        <f>'Саушинская, 7(2022)'!F64</f>
        <v>24672.15</v>
      </c>
      <c r="G30" s="36"/>
    </row>
    <row r="31" spans="1:10" x14ac:dyDescent="0.2">
      <c r="A31" s="65" t="s">
        <v>41</v>
      </c>
      <c r="B31" s="66"/>
      <c r="C31" s="66"/>
      <c r="D31" s="66"/>
      <c r="E31" s="67"/>
      <c r="F31" s="62">
        <f>SUM(F33:F37)</f>
        <v>33607.488024862789</v>
      </c>
      <c r="G31" s="1"/>
      <c r="H31" s="1"/>
    </row>
    <row r="32" spans="1:10" ht="67.150000000000006" customHeight="1" x14ac:dyDescent="0.2">
      <c r="A32" s="68"/>
      <c r="B32" s="69"/>
      <c r="C32" s="69"/>
      <c r="D32" s="69"/>
      <c r="E32" s="70"/>
      <c r="F32" s="63"/>
      <c r="G32" s="1"/>
      <c r="H32" s="1"/>
    </row>
    <row r="33" spans="1:12" ht="15.75" hidden="1" x14ac:dyDescent="0.25">
      <c r="A33" s="71" t="s">
        <v>16</v>
      </c>
      <c r="B33" s="72"/>
      <c r="C33" s="72"/>
      <c r="D33" s="72"/>
      <c r="E33" s="73"/>
      <c r="F33" s="11">
        <f>'[2]УК ВР декабрь нар'!W591+'[2]УК ВР декабрь нар'!FE591</f>
        <v>1824.5765328773189</v>
      </c>
      <c r="G33" s="1"/>
      <c r="H33" s="1"/>
      <c r="L33" s="40"/>
    </row>
    <row r="34" spans="1:12" ht="15.75" hidden="1" x14ac:dyDescent="0.25">
      <c r="A34" s="71" t="s">
        <v>29</v>
      </c>
      <c r="B34" s="72"/>
      <c r="C34" s="72"/>
      <c r="D34" s="72"/>
      <c r="E34" s="73"/>
      <c r="F34" s="11">
        <f>'[2]УК ВР декабрь нар'!FF591+'[2]УК ВР декабрь нар'!X591</f>
        <v>443.31388906484557</v>
      </c>
      <c r="G34" s="1"/>
      <c r="H34" s="1"/>
    </row>
    <row r="35" spans="1:12" ht="15.75" hidden="1" x14ac:dyDescent="0.25">
      <c r="A35" s="71" t="s">
        <v>18</v>
      </c>
      <c r="B35" s="72"/>
      <c r="C35" s="72"/>
      <c r="D35" s="72"/>
      <c r="E35" s="73"/>
      <c r="F35" s="11">
        <f>'[2]УК ВР декабрь нар'!Y591+'[2]УК ВР декабрь нар'!FH591+'[2]УК ВР декабрь нар'!AW591</f>
        <v>3271.1048999999998</v>
      </c>
      <c r="G35" s="1"/>
      <c r="H35" s="1"/>
    </row>
    <row r="36" spans="1:12" ht="15.75" hidden="1" x14ac:dyDescent="0.25">
      <c r="A36" s="71" t="s">
        <v>19</v>
      </c>
      <c r="B36" s="72"/>
      <c r="C36" s="72"/>
      <c r="D36" s="72"/>
      <c r="E36" s="73"/>
      <c r="F36" s="11">
        <f>'[2]УК ВР декабрь нар'!AV591+'[2]УК ВР декабрь нар'!FX591</f>
        <v>25750.000000002587</v>
      </c>
      <c r="G36" s="1"/>
      <c r="H36" s="1"/>
    </row>
    <row r="37" spans="1:12" ht="26.45" hidden="1" customHeight="1" x14ac:dyDescent="0.25">
      <c r="A37" s="74" t="s">
        <v>35</v>
      </c>
      <c r="B37" s="75"/>
      <c r="C37" s="75"/>
      <c r="D37" s="75"/>
      <c r="E37" s="76"/>
      <c r="F37" s="11">
        <f>'[2]УК ВР декабрь нар'!FY591+'[2]УК ВР декабрь нар'!AX591</f>
        <v>2318.492702918038</v>
      </c>
      <c r="G37" s="1"/>
      <c r="H37" s="1"/>
    </row>
    <row r="38" spans="1:12" x14ac:dyDescent="0.2">
      <c r="A38" s="65" t="s">
        <v>42</v>
      </c>
      <c r="B38" s="66"/>
      <c r="C38" s="66"/>
      <c r="D38" s="66"/>
      <c r="E38" s="67"/>
      <c r="F38" s="62">
        <f>SUM(F40:F44)+20039.2</f>
        <v>206410.7904649702</v>
      </c>
      <c r="G38" s="1"/>
      <c r="H38" s="1"/>
    </row>
    <row r="39" spans="1:12" ht="94.9" customHeight="1" x14ac:dyDescent="0.2">
      <c r="A39" s="68"/>
      <c r="B39" s="69"/>
      <c r="C39" s="69"/>
      <c r="D39" s="69"/>
      <c r="E39" s="70"/>
      <c r="F39" s="63"/>
      <c r="G39" s="1"/>
      <c r="H39" s="1"/>
    </row>
    <row r="40" spans="1:12" ht="15.6" hidden="1" customHeight="1" x14ac:dyDescent="0.25">
      <c r="A40" s="85" t="s">
        <v>63</v>
      </c>
      <c r="B40" s="85"/>
      <c r="C40" s="85"/>
      <c r="D40" s="85"/>
      <c r="E40" s="85"/>
      <c r="F40" s="11">
        <f>'[2]УК ВР март нар'!CQ591+'[2]УК ВР декабрь нар'!CT591+'[2]УК ВР декабрь нар'!ED591+'[2]УК ВР декабрь нар'!EE591</f>
        <v>169226.5656857829</v>
      </c>
      <c r="G40" s="1"/>
      <c r="H40" s="1"/>
      <c r="L40" s="18"/>
    </row>
    <row r="41" spans="1:12" ht="15.6" hidden="1" customHeight="1" x14ac:dyDescent="0.25">
      <c r="A41" s="85" t="s">
        <v>29</v>
      </c>
      <c r="B41" s="85"/>
      <c r="C41" s="85"/>
      <c r="D41" s="85"/>
      <c r="E41" s="85"/>
      <c r="F41" s="11">
        <f>'[2]УК ВР март нар'!CR591+'[2]УК ВР декабрь нар'!EF591</f>
        <v>1766.9162364196245</v>
      </c>
      <c r="G41" s="1"/>
      <c r="H41" s="1"/>
    </row>
    <row r="42" spans="1:12" ht="15.6" hidden="1" customHeight="1" x14ac:dyDescent="0.25">
      <c r="A42" s="85" t="s">
        <v>18</v>
      </c>
      <c r="B42" s="85"/>
      <c r="C42" s="85"/>
      <c r="D42" s="85"/>
      <c r="E42" s="85"/>
      <c r="F42" s="11">
        <f>'[2]УК ВР март нар'!CS591+'[2]УК ВР декабрь нар'!EG591</f>
        <v>10026.319989370539</v>
      </c>
      <c r="G42" s="1"/>
      <c r="H42" s="1"/>
    </row>
    <row r="43" spans="1:12" ht="15.6" hidden="1" customHeight="1" x14ac:dyDescent="0.25">
      <c r="A43" s="85" t="s">
        <v>19</v>
      </c>
      <c r="B43" s="85"/>
      <c r="C43" s="85"/>
      <c r="D43" s="85"/>
      <c r="E43" s="85"/>
      <c r="F43" s="11">
        <f>'[2]УК ВР декабрь нар'!FA591</f>
        <v>0</v>
      </c>
      <c r="G43" s="1"/>
      <c r="H43" s="1"/>
    </row>
    <row r="44" spans="1:12" ht="51" hidden="1" customHeight="1" x14ac:dyDescent="0.25">
      <c r="A44" s="74" t="s">
        <v>36</v>
      </c>
      <c r="B44" s="77"/>
      <c r="C44" s="77"/>
      <c r="D44" s="77"/>
      <c r="E44" s="78"/>
      <c r="F44" s="11">
        <f>'[2]УК ВР март нар'!DI591+'[2]УК ВР декабрь нар'!FB591</f>
        <v>5351.7885533971166</v>
      </c>
      <c r="G44" s="1"/>
      <c r="H44" s="1"/>
    </row>
    <row r="45" spans="1:12" ht="63.6" customHeight="1" x14ac:dyDescent="0.25">
      <c r="A45" s="79" t="s">
        <v>43</v>
      </c>
      <c r="B45" s="80"/>
      <c r="C45" s="80"/>
      <c r="D45" s="80"/>
      <c r="E45" s="81"/>
      <c r="F45" s="12">
        <f>SUM(F46:F54)</f>
        <v>26053.373999999996</v>
      </c>
      <c r="G45" s="1"/>
      <c r="H45" s="1"/>
    </row>
    <row r="46" spans="1:12" ht="15.75" hidden="1" x14ac:dyDescent="0.25">
      <c r="A46" s="82" t="s">
        <v>20</v>
      </c>
      <c r="B46" s="83"/>
      <c r="C46" s="83"/>
      <c r="D46" s="83"/>
      <c r="E46" s="84"/>
      <c r="F46" s="11">
        <f>'[2]УК ВР декабрь нар'!GO591+'[2]УК ВР декабрь нар'!GP591</f>
        <v>23564.189999999995</v>
      </c>
      <c r="G46" s="1"/>
      <c r="H46" s="1"/>
      <c r="L46" s="18"/>
    </row>
    <row r="47" spans="1:12" ht="15.75" hidden="1" x14ac:dyDescent="0.25">
      <c r="A47" s="71" t="s">
        <v>29</v>
      </c>
      <c r="B47" s="72"/>
      <c r="C47" s="72"/>
      <c r="D47" s="72"/>
      <c r="E47" s="72"/>
      <c r="F47" s="11"/>
      <c r="G47" s="1"/>
      <c r="H47" s="1"/>
    </row>
    <row r="48" spans="1:12" ht="15.75" hidden="1" x14ac:dyDescent="0.25">
      <c r="A48" s="85" t="s">
        <v>21</v>
      </c>
      <c r="B48" s="85"/>
      <c r="C48" s="85"/>
      <c r="D48" s="85"/>
      <c r="E48" s="71"/>
      <c r="F48" s="11"/>
      <c r="G48" s="1"/>
      <c r="H48" s="1"/>
    </row>
    <row r="49" spans="1:15" ht="15.75" hidden="1" x14ac:dyDescent="0.25">
      <c r="A49" s="71" t="s">
        <v>17</v>
      </c>
      <c r="B49" s="72"/>
      <c r="C49" s="72"/>
      <c r="D49" s="72"/>
      <c r="E49" s="72"/>
      <c r="F49" s="11"/>
      <c r="G49" s="1"/>
      <c r="H49" s="1"/>
    </row>
    <row r="50" spans="1:15" ht="15.75" hidden="1" x14ac:dyDescent="0.25">
      <c r="A50" s="85" t="s">
        <v>22</v>
      </c>
      <c r="B50" s="85"/>
      <c r="C50" s="85"/>
      <c r="D50" s="85"/>
      <c r="E50" s="71"/>
      <c r="F50" s="11"/>
      <c r="G50" s="1"/>
      <c r="H50" s="1"/>
    </row>
    <row r="51" spans="1:15" ht="15.75" hidden="1" x14ac:dyDescent="0.25">
      <c r="A51" s="71" t="s">
        <v>17</v>
      </c>
      <c r="B51" s="72"/>
      <c r="C51" s="72"/>
      <c r="D51" s="72"/>
      <c r="E51" s="72"/>
      <c r="F51" s="11"/>
      <c r="G51" s="1"/>
      <c r="H51" s="1"/>
    </row>
    <row r="52" spans="1:15" ht="15.75" hidden="1" x14ac:dyDescent="0.25">
      <c r="A52" s="85" t="s">
        <v>18</v>
      </c>
      <c r="B52" s="85"/>
      <c r="C52" s="85"/>
      <c r="D52" s="85"/>
      <c r="E52" s="71"/>
      <c r="F52" s="11"/>
      <c r="G52" s="1"/>
      <c r="H52" s="1"/>
    </row>
    <row r="53" spans="1:15" ht="15.75" hidden="1" x14ac:dyDescent="0.25">
      <c r="A53" s="71" t="s">
        <v>19</v>
      </c>
      <c r="B53" s="72"/>
      <c r="C53" s="72"/>
      <c r="D53" s="72"/>
      <c r="E53" s="72"/>
      <c r="F53" s="11">
        <f>'[2]УК ВР декабрь нар'!GR591+'[2]УК ВР декабрь нар'!GS591+'[2]УК ВР декабрь нар'!GT591+'[2]УК ВР декабрь нар'!GU591+'[2]УК ВР декабрь нар'!GV591+'[2]УК ВР декабрь нар'!GW591+'[2]УК ВР декабрь нар'!GX591+'[2]УК ВР декабрь нар'!GY591+'[2]УК ВР декабрь нар'!GZ591</f>
        <v>2489.1839999999997</v>
      </c>
      <c r="G53" s="1"/>
      <c r="H53" s="1"/>
    </row>
    <row r="54" spans="1:15" ht="15.75" hidden="1" x14ac:dyDescent="0.25">
      <c r="A54" s="74" t="s">
        <v>37</v>
      </c>
      <c r="B54" s="77"/>
      <c r="C54" s="77"/>
      <c r="D54" s="77"/>
      <c r="E54" s="78"/>
      <c r="F54" s="11"/>
      <c r="G54" s="1"/>
      <c r="H54" s="1"/>
    </row>
    <row r="55" spans="1:15" ht="15.6" hidden="1" customHeight="1" x14ac:dyDescent="0.25">
      <c r="A55" s="79" t="s">
        <v>30</v>
      </c>
      <c r="B55" s="72"/>
      <c r="C55" s="72"/>
      <c r="D55" s="72"/>
      <c r="E55" s="73"/>
      <c r="F55" s="15"/>
      <c r="G55" s="1"/>
      <c r="H55" s="1"/>
    </row>
    <row r="56" spans="1:15" ht="15.75" x14ac:dyDescent="0.25">
      <c r="A56" s="86" t="s">
        <v>44</v>
      </c>
      <c r="B56" s="87"/>
      <c r="C56" s="87"/>
      <c r="D56" s="87"/>
      <c r="E56" s="88"/>
      <c r="F56" s="12">
        <f>F31+F38+F45+F55</f>
        <v>266071.65248983301</v>
      </c>
      <c r="H56" s="1"/>
      <c r="K56" s="7"/>
    </row>
    <row r="57" spans="1:15" ht="15.75" x14ac:dyDescent="0.25">
      <c r="A57" s="19" t="s">
        <v>38</v>
      </c>
      <c r="B57" s="39"/>
      <c r="C57" s="39"/>
      <c r="D57" s="39"/>
      <c r="E57" s="39"/>
      <c r="F57" s="12">
        <f>F58+F59+F60</f>
        <v>91510.7</v>
      </c>
      <c r="G57" s="1"/>
      <c r="H57" s="1"/>
    </row>
    <row r="58" spans="1:15" ht="15.75" x14ac:dyDescent="0.25">
      <c r="A58" s="71" t="s">
        <v>23</v>
      </c>
      <c r="B58" s="72"/>
      <c r="C58" s="72"/>
      <c r="D58" s="72"/>
      <c r="E58" s="72"/>
      <c r="F58" s="11">
        <v>16921.66</v>
      </c>
      <c r="G58" s="1"/>
      <c r="H58" s="1"/>
    </row>
    <row r="59" spans="1:15" ht="15.75" x14ac:dyDescent="0.25">
      <c r="A59" s="71" t="s">
        <v>24</v>
      </c>
      <c r="B59" s="72"/>
      <c r="C59" s="72"/>
      <c r="D59" s="72"/>
      <c r="E59" s="72"/>
      <c r="F59" s="11">
        <v>74589.039999999994</v>
      </c>
      <c r="G59" s="1"/>
      <c r="H59" s="1"/>
    </row>
    <row r="60" spans="1:15" ht="18" hidden="1" customHeight="1" x14ac:dyDescent="0.25">
      <c r="A60" s="82" t="s">
        <v>25</v>
      </c>
      <c r="B60" s="83"/>
      <c r="C60" s="83"/>
      <c r="D60" s="83"/>
      <c r="E60" s="84"/>
      <c r="F60" s="11">
        <v>0</v>
      </c>
      <c r="G60" s="1"/>
      <c r="H60" s="1"/>
    </row>
    <row r="61" spans="1:15" ht="15.75" x14ac:dyDescent="0.25">
      <c r="A61" s="89" t="s">
        <v>39</v>
      </c>
      <c r="B61" s="89"/>
      <c r="C61" s="89"/>
      <c r="D61" s="89"/>
      <c r="E61" s="89"/>
      <c r="F61" s="12">
        <f>F56+F57</f>
        <v>357582.35248983302</v>
      </c>
      <c r="G61" s="1"/>
      <c r="H61" s="1"/>
      <c r="N61" s="7"/>
      <c r="O61" s="7"/>
    </row>
    <row r="62" spans="1:15" ht="15.75" x14ac:dyDescent="0.25">
      <c r="A62" s="64" t="s">
        <v>26</v>
      </c>
      <c r="B62" s="64"/>
      <c r="C62" s="64"/>
      <c r="D62" s="64"/>
      <c r="E62" s="64"/>
      <c r="F62" s="13">
        <f>E17</f>
        <v>588915.47</v>
      </c>
      <c r="G62" s="1"/>
      <c r="H62" s="1"/>
    </row>
    <row r="63" spans="1:15" ht="15.75" x14ac:dyDescent="0.25">
      <c r="A63" s="64" t="s">
        <v>27</v>
      </c>
      <c r="B63" s="64"/>
      <c r="C63" s="64"/>
      <c r="D63" s="64"/>
      <c r="E63" s="64"/>
      <c r="F63" s="12">
        <f>F17</f>
        <v>571673.32999999996</v>
      </c>
      <c r="G63" s="1"/>
      <c r="H63" s="14"/>
    </row>
    <row r="64" spans="1:15" ht="15.75" x14ac:dyDescent="0.25">
      <c r="A64" s="90" t="s">
        <v>54</v>
      </c>
      <c r="B64" s="90"/>
      <c r="C64" s="90"/>
      <c r="D64" s="90"/>
      <c r="E64" s="90"/>
      <c r="F64" s="12">
        <f>F30+F62-F61</f>
        <v>256005.26751016697</v>
      </c>
      <c r="G64" s="1"/>
      <c r="H64" s="14"/>
      <c r="K64" s="7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28</v>
      </c>
      <c r="E66" s="1"/>
      <c r="F66" s="14"/>
    </row>
    <row r="67" spans="1:8" ht="8.4499999999999993" customHeight="1" x14ac:dyDescent="0.2">
      <c r="E67" s="1"/>
      <c r="F67" s="1"/>
    </row>
    <row r="68" spans="1:8" ht="27.6" customHeight="1" x14ac:dyDescent="0.25">
      <c r="A68" s="91" t="s">
        <v>55</v>
      </c>
      <c r="B68" s="91"/>
      <c r="C68" s="91"/>
      <c r="D68" s="91"/>
      <c r="E68" s="91"/>
      <c r="F68" s="28">
        <f>F64-G17</f>
        <v>204046.21751016699</v>
      </c>
    </row>
    <row r="69" spans="1:8" x14ac:dyDescent="0.2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Саушинская, 7(2022)</vt:lpstr>
      <vt:lpstr>Саушинская, 7(2023)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Елена Солодова</cp:lastModifiedBy>
  <cp:lastPrinted>2023-03-14T13:43:44Z</cp:lastPrinted>
  <dcterms:created xsi:type="dcterms:W3CDTF">2013-05-24T09:13:10Z</dcterms:created>
  <dcterms:modified xsi:type="dcterms:W3CDTF">2024-03-28T12:48:24Z</dcterms:modified>
</cp:coreProperties>
</file>